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648" windowHeight="4236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12" i="1"/>
  <c r="K6" i="1"/>
  <c r="K7" i="1"/>
  <c r="K8" i="1"/>
  <c r="K9" i="1"/>
  <c r="K10" i="1"/>
  <c r="K5" i="1"/>
  <c r="K26" i="1" l="1"/>
  <c r="I26" i="1"/>
  <c r="J26" i="1" s="1"/>
</calcChain>
</file>

<file path=xl/sharedStrings.xml><?xml version="1.0" encoding="utf-8"?>
<sst xmlns="http://schemas.openxmlformats.org/spreadsheetml/2006/main" count="115" uniqueCount="86">
  <si>
    <t>Lp.</t>
  </si>
  <si>
    <t>Kategoria</t>
  </si>
  <si>
    <t>Nr inw.</t>
  </si>
  <si>
    <t>Nazwa</t>
  </si>
  <si>
    <t>UWAGI</t>
  </si>
  <si>
    <t>Powierzchnia (m2)</t>
  </si>
  <si>
    <t>Kubatura (m3)</t>
  </si>
  <si>
    <t>165/30</t>
  </si>
  <si>
    <t>165/34</t>
  </si>
  <si>
    <t>165/33</t>
  </si>
  <si>
    <t>165/110</t>
  </si>
  <si>
    <t>Budynek mieszkalny dwurodz. oraz kancelaria</t>
  </si>
  <si>
    <t>165/32</t>
  </si>
  <si>
    <t>165/73</t>
  </si>
  <si>
    <t>Leśniczówka L.Chmiel</t>
  </si>
  <si>
    <t>165/72</t>
  </si>
  <si>
    <t>165/71</t>
  </si>
  <si>
    <t>Budynek mieszkalny</t>
  </si>
  <si>
    <t>165/60</t>
  </si>
  <si>
    <t>165/67</t>
  </si>
  <si>
    <t>165/95</t>
  </si>
  <si>
    <t>165/93</t>
  </si>
  <si>
    <t>Budynek mieszkalny dwurodzinny</t>
  </si>
  <si>
    <t xml:space="preserve">Budynek mieszkalny 2 -rodzin. </t>
  </si>
  <si>
    <t>165/94</t>
  </si>
  <si>
    <t>165/101</t>
  </si>
  <si>
    <t>165/28</t>
  </si>
  <si>
    <t>165/99</t>
  </si>
  <si>
    <t>Budynek mieszkalny - Hotel Smolnik</t>
  </si>
  <si>
    <t>Lokal mieszkalny  w bud.wielorodzinnym</t>
  </si>
  <si>
    <t>Budynek mieszkalny L.Nasiczne</t>
  </si>
  <si>
    <t>182/90</t>
  </si>
  <si>
    <t>Budynek gospodarczo- mieszkalny</t>
  </si>
  <si>
    <t>182/91</t>
  </si>
  <si>
    <t>Budynek mieszkalno-gospodarczy</t>
  </si>
  <si>
    <t>122/81/2</t>
  </si>
  <si>
    <t>Lokalizacja Olchowiec 1</t>
  </si>
  <si>
    <t>Lokalizacja Polana 35</t>
  </si>
  <si>
    <t>Lokalizacja Polana 3</t>
  </si>
  <si>
    <t>Lokalizacja Czarna Górna 70</t>
  </si>
  <si>
    <t>Lokalizacja Zatwarnica 34</t>
  </si>
  <si>
    <t>Lokalizacja Zatwarnica 17</t>
  </si>
  <si>
    <t>Lokalizacja Zatwarnica 18</t>
  </si>
  <si>
    <t xml:space="preserve"> Budynek miesz.2-rodzinny l-czówka Czarna</t>
  </si>
  <si>
    <t>Lokalizacja Dwernik 31</t>
  </si>
  <si>
    <t>Lokalizacja Chmiel 25</t>
  </si>
  <si>
    <t>Lokalizacja Lipie 14</t>
  </si>
  <si>
    <t>Lokalizacja Czarna Górna 40</t>
  </si>
  <si>
    <t>Lokalizacja Smolnik 5</t>
  </si>
  <si>
    <t>Lokalizacja Lutowiska 88</t>
  </si>
  <si>
    <t xml:space="preserve">Lokal mieszk. Lutowiska </t>
  </si>
  <si>
    <t>Lokalizacja Nasiczne 3</t>
  </si>
  <si>
    <t>Budynek mieszkalny Chmiel</t>
  </si>
  <si>
    <t>Lokalizacja Chmiel 10</t>
  </si>
  <si>
    <t>Lokalizacja Zatwarnica 4</t>
  </si>
  <si>
    <t>Lokalizacja Smolnik 1</t>
  </si>
  <si>
    <t>Lokalizacja Dwernik 10A</t>
  </si>
  <si>
    <t>Kwota netto (zł)</t>
  </si>
  <si>
    <t>Stawka VAT</t>
  </si>
  <si>
    <t>Kwota Brutto (zł)</t>
  </si>
  <si>
    <t>SUMA</t>
  </si>
  <si>
    <t xml:space="preserve">Budynek mieszkalny jednorodzinny  oraz kancelaria </t>
  </si>
  <si>
    <t>Budynek mieszkalny jednorodzinny</t>
  </si>
  <si>
    <t>Budynek mieszkalny jednorodzinny oraz kancelaria</t>
  </si>
  <si>
    <t>Gmina Czarna</t>
  </si>
  <si>
    <t>Gmina Lutowiska</t>
  </si>
  <si>
    <t>Budynek mieszkalny Polana</t>
  </si>
  <si>
    <t>109/1539</t>
  </si>
  <si>
    <t>Budynek niemieszklany</t>
  </si>
  <si>
    <t>Lokalizacja Dwernik 34</t>
  </si>
  <si>
    <t>Lokalizacja Lutowiska 3/11</t>
  </si>
  <si>
    <t>Leśniczówka L.Jawornik</t>
  </si>
  <si>
    <t>Leśniczówka L.Łowiecka</t>
  </si>
  <si>
    <t>Leśniczówka L.Dwernik</t>
  </si>
  <si>
    <t>Leśniczówka L.Hulskie</t>
  </si>
  <si>
    <t>Budynek niemieszklany  Dwernik</t>
  </si>
  <si>
    <t>Leśniczówka L.Rosochate</t>
  </si>
  <si>
    <t xml:space="preserve">Budynek mieszkalny  Lutowiska </t>
  </si>
  <si>
    <t>Leśniczówka L.Lipie</t>
  </si>
  <si>
    <t>Budynek mieszkalny- Leśniczówka Paniszczew</t>
  </si>
  <si>
    <t>Budynek mieszkalny - Leśniczówka Tworylczyk</t>
  </si>
  <si>
    <t>Budynek mieszkalny wielorodzinny (10 lokali)</t>
  </si>
  <si>
    <t>Funkcja</t>
  </si>
  <si>
    <t>mieszkalna</t>
  </si>
  <si>
    <t>użykowy</t>
  </si>
  <si>
    <t>Kosztorys do zaytania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</si>
</sst>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 applyAlignment="1">
      <alignment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/>
    </xf>
    <xf numFmtId="10" fontId="0" fillId="0" borderId="0" xfId="0" applyNumberFormat="1"/>
    <xf numFmtId="10" fontId="2" fillId="2" borderId="6" xfId="0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10" fontId="3" fillId="4" borderId="5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0" fillId="4" borderId="5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workbookViewId="0">
      <selection activeCell="I5" sqref="I5"/>
    </sheetView>
  </sheetViews>
  <sheetFormatPr defaultRowHeight="14.4" x14ac:dyDescent="0.3"/>
  <cols>
    <col min="2" max="2" width="26.88671875" customWidth="1"/>
    <col min="3" max="3" width="18.6640625" customWidth="1"/>
    <col min="4" max="4" width="33.33203125" customWidth="1"/>
    <col min="5" max="6" width="16.21875" customWidth="1"/>
    <col min="7" max="7" width="17.44140625" customWidth="1"/>
    <col min="8" max="9" width="12.44140625" customWidth="1"/>
    <col min="10" max="10" width="12.44140625" style="7" customWidth="1"/>
    <col min="11" max="11" width="12.44140625" customWidth="1"/>
  </cols>
  <sheetData>
    <row r="1" spans="1:11" ht="18.600000000000001" customHeight="1" thickBot="1" x14ac:dyDescent="0.35">
      <c r="A1" s="13" t="s">
        <v>85</v>
      </c>
      <c r="B1" s="14"/>
      <c r="C1" s="14"/>
      <c r="D1" s="14"/>
      <c r="E1" s="14"/>
      <c r="F1" s="14"/>
      <c r="G1" s="14"/>
      <c r="H1" s="15"/>
    </row>
    <row r="2" spans="1:11" ht="15" thickBot="1" x14ac:dyDescent="0.35">
      <c r="A2" s="1"/>
      <c r="B2" s="1"/>
      <c r="C2" s="1"/>
      <c r="D2" s="1"/>
      <c r="E2" s="1"/>
      <c r="F2" s="1"/>
    </row>
    <row r="3" spans="1:11" ht="27.6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82</v>
      </c>
      <c r="G3" s="4" t="s">
        <v>5</v>
      </c>
      <c r="H3" s="5" t="s">
        <v>6</v>
      </c>
      <c r="I3" s="5" t="s">
        <v>57</v>
      </c>
      <c r="J3" s="8" t="s">
        <v>58</v>
      </c>
      <c r="K3" s="5" t="s">
        <v>59</v>
      </c>
    </row>
    <row r="4" spans="1:11" ht="21" customHeight="1" x14ac:dyDescent="0.3">
      <c r="A4" s="16" t="s">
        <v>64</v>
      </c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ht="41.4" x14ac:dyDescent="0.3">
      <c r="A5" s="2">
        <v>1</v>
      </c>
      <c r="B5" s="2" t="s">
        <v>61</v>
      </c>
      <c r="C5" s="2" t="s">
        <v>7</v>
      </c>
      <c r="D5" s="2" t="s">
        <v>80</v>
      </c>
      <c r="E5" s="2" t="s">
        <v>36</v>
      </c>
      <c r="F5" s="2" t="s">
        <v>83</v>
      </c>
      <c r="G5" s="6">
        <v>153</v>
      </c>
      <c r="H5" s="3">
        <v>484</v>
      </c>
      <c r="I5" s="9">
        <v>0</v>
      </c>
      <c r="J5" s="10"/>
      <c r="K5" s="9">
        <f>I5+(J5*I5)</f>
        <v>0</v>
      </c>
    </row>
    <row r="6" spans="1:11" ht="27.6" x14ac:dyDescent="0.3">
      <c r="A6" s="2">
        <v>2</v>
      </c>
      <c r="B6" s="2" t="s">
        <v>62</v>
      </c>
      <c r="C6" s="2" t="s">
        <v>8</v>
      </c>
      <c r="D6" s="2" t="s">
        <v>66</v>
      </c>
      <c r="E6" s="2" t="s">
        <v>37</v>
      </c>
      <c r="F6" s="2" t="s">
        <v>83</v>
      </c>
      <c r="G6" s="6">
        <v>141.02000000000001</v>
      </c>
      <c r="H6" s="3">
        <v>340.65</v>
      </c>
      <c r="I6" s="9">
        <v>0</v>
      </c>
      <c r="J6" s="10"/>
      <c r="K6" s="9">
        <f t="shared" ref="K6:K10" si="0">I6+(J6*I6)</f>
        <v>0</v>
      </c>
    </row>
    <row r="7" spans="1:11" ht="41.4" x14ac:dyDescent="0.3">
      <c r="A7" s="2">
        <v>3</v>
      </c>
      <c r="B7" s="2" t="s">
        <v>63</v>
      </c>
      <c r="C7" s="2" t="s">
        <v>9</v>
      </c>
      <c r="D7" s="2" t="s">
        <v>79</v>
      </c>
      <c r="E7" s="2" t="s">
        <v>38</v>
      </c>
      <c r="F7" s="2" t="s">
        <v>83</v>
      </c>
      <c r="G7" s="6">
        <v>184.89</v>
      </c>
      <c r="H7" s="3">
        <v>482</v>
      </c>
      <c r="I7" s="9">
        <v>0</v>
      </c>
      <c r="J7" s="10"/>
      <c r="K7" s="9">
        <f t="shared" si="0"/>
        <v>0</v>
      </c>
    </row>
    <row r="8" spans="1:11" ht="41.4" x14ac:dyDescent="0.3">
      <c r="A8" s="2">
        <v>4</v>
      </c>
      <c r="B8" s="2" t="s">
        <v>63</v>
      </c>
      <c r="C8" s="2" t="s">
        <v>24</v>
      </c>
      <c r="D8" s="2" t="s">
        <v>78</v>
      </c>
      <c r="E8" s="2" t="s">
        <v>47</v>
      </c>
      <c r="F8" s="2" t="s">
        <v>83</v>
      </c>
      <c r="G8" s="6">
        <v>150.05000000000001</v>
      </c>
      <c r="H8" s="3">
        <v>916</v>
      </c>
      <c r="I8" s="9">
        <v>0</v>
      </c>
      <c r="J8" s="10"/>
      <c r="K8" s="9">
        <f t="shared" si="0"/>
        <v>0</v>
      </c>
    </row>
    <row r="9" spans="1:11" ht="41.4" x14ac:dyDescent="0.3">
      <c r="A9" s="2">
        <v>5</v>
      </c>
      <c r="B9" s="2" t="s">
        <v>11</v>
      </c>
      <c r="C9" s="2" t="s">
        <v>10</v>
      </c>
      <c r="D9" s="2" t="s">
        <v>43</v>
      </c>
      <c r="E9" s="2" t="s">
        <v>39</v>
      </c>
      <c r="F9" s="2" t="s">
        <v>83</v>
      </c>
      <c r="G9" s="6">
        <v>239</v>
      </c>
      <c r="H9" s="3">
        <v>655</v>
      </c>
      <c r="I9" s="9">
        <v>0</v>
      </c>
      <c r="J9" s="10"/>
      <c r="K9" s="9">
        <f t="shared" si="0"/>
        <v>0</v>
      </c>
    </row>
    <row r="10" spans="1:11" ht="27.6" x14ac:dyDescent="0.3">
      <c r="A10" s="2">
        <v>6</v>
      </c>
      <c r="B10" s="2" t="s">
        <v>22</v>
      </c>
      <c r="C10" s="2" t="s">
        <v>21</v>
      </c>
      <c r="D10" s="2" t="s">
        <v>23</v>
      </c>
      <c r="E10" s="2" t="s">
        <v>46</v>
      </c>
      <c r="F10" s="2" t="s">
        <v>83</v>
      </c>
      <c r="G10" s="6">
        <v>215.96</v>
      </c>
      <c r="H10" s="3">
        <v>524.22</v>
      </c>
      <c r="I10" s="9">
        <v>0</v>
      </c>
      <c r="J10" s="10"/>
      <c r="K10" s="9">
        <f t="shared" si="0"/>
        <v>0</v>
      </c>
    </row>
    <row r="11" spans="1:11" ht="22.2" customHeight="1" x14ac:dyDescent="0.3">
      <c r="A11" s="19" t="s">
        <v>65</v>
      </c>
      <c r="B11" s="20"/>
      <c r="C11" s="20"/>
      <c r="D11" s="20"/>
      <c r="E11" s="20"/>
      <c r="F11" s="20"/>
      <c r="G11" s="20"/>
      <c r="H11" s="20"/>
      <c r="I11" s="20"/>
      <c r="J11" s="20"/>
      <c r="K11" s="21"/>
    </row>
    <row r="12" spans="1:11" ht="41.4" x14ac:dyDescent="0.3">
      <c r="A12" s="2">
        <v>7</v>
      </c>
      <c r="B12" s="2" t="s">
        <v>61</v>
      </c>
      <c r="C12" s="2" t="s">
        <v>13</v>
      </c>
      <c r="D12" s="2" t="s">
        <v>14</v>
      </c>
      <c r="E12" s="2" t="s">
        <v>54</v>
      </c>
      <c r="F12" s="2" t="s">
        <v>83</v>
      </c>
      <c r="G12" s="6">
        <v>116.59</v>
      </c>
      <c r="H12" s="3">
        <v>484</v>
      </c>
      <c r="I12" s="9">
        <v>0</v>
      </c>
      <c r="J12" s="10"/>
      <c r="K12" s="9">
        <f>I12+(J12*I12)</f>
        <v>0</v>
      </c>
    </row>
    <row r="13" spans="1:11" ht="41.4" x14ac:dyDescent="0.3">
      <c r="A13" s="2">
        <v>8</v>
      </c>
      <c r="B13" s="2" t="s">
        <v>61</v>
      </c>
      <c r="C13" s="2" t="s">
        <v>15</v>
      </c>
      <c r="D13" s="2" t="s">
        <v>71</v>
      </c>
      <c r="E13" s="2" t="s">
        <v>41</v>
      </c>
      <c r="F13" s="2" t="s">
        <v>83</v>
      </c>
      <c r="G13" s="6">
        <v>135.75</v>
      </c>
      <c r="H13" s="3">
        <v>339.37</v>
      </c>
      <c r="I13" s="9">
        <v>0</v>
      </c>
      <c r="J13" s="10"/>
      <c r="K13" s="9">
        <f t="shared" ref="K13:K25" si="1">I13+(J13*I13)</f>
        <v>0</v>
      </c>
    </row>
    <row r="14" spans="1:11" ht="27.6" x14ac:dyDescent="0.3">
      <c r="A14" s="2">
        <v>9</v>
      </c>
      <c r="B14" s="2" t="s">
        <v>62</v>
      </c>
      <c r="C14" s="2" t="s">
        <v>16</v>
      </c>
      <c r="D14" s="2" t="s">
        <v>17</v>
      </c>
      <c r="E14" s="2" t="s">
        <v>42</v>
      </c>
      <c r="F14" s="2" t="s">
        <v>83</v>
      </c>
      <c r="G14" s="6">
        <v>121.47</v>
      </c>
      <c r="H14" s="3">
        <v>310.73</v>
      </c>
      <c r="I14" s="9">
        <v>0</v>
      </c>
      <c r="J14" s="10"/>
      <c r="K14" s="9">
        <f t="shared" si="1"/>
        <v>0</v>
      </c>
    </row>
    <row r="15" spans="1:11" ht="41.4" x14ac:dyDescent="0.3">
      <c r="A15" s="2">
        <v>10</v>
      </c>
      <c r="B15" s="2" t="s">
        <v>61</v>
      </c>
      <c r="C15" s="2" t="s">
        <v>12</v>
      </c>
      <c r="D15" s="2" t="s">
        <v>72</v>
      </c>
      <c r="E15" s="2" t="s">
        <v>40</v>
      </c>
      <c r="F15" s="2" t="s">
        <v>83</v>
      </c>
      <c r="G15" s="6">
        <v>138.80000000000001</v>
      </c>
      <c r="H15" s="3">
        <v>346.2</v>
      </c>
      <c r="I15" s="9">
        <v>0</v>
      </c>
      <c r="J15" s="10"/>
      <c r="K15" s="9">
        <f t="shared" si="1"/>
        <v>0</v>
      </c>
    </row>
    <row r="16" spans="1:11" ht="41.4" x14ac:dyDescent="0.3">
      <c r="A16" s="2">
        <v>11</v>
      </c>
      <c r="B16" s="2" t="s">
        <v>61</v>
      </c>
      <c r="C16" s="2" t="s">
        <v>19</v>
      </c>
      <c r="D16" s="2" t="s">
        <v>30</v>
      </c>
      <c r="E16" s="2" t="s">
        <v>51</v>
      </c>
      <c r="F16" s="2" t="s">
        <v>83</v>
      </c>
      <c r="G16" s="6">
        <v>150.47999999999999</v>
      </c>
      <c r="H16" s="3">
        <v>376.2</v>
      </c>
      <c r="I16" s="9">
        <v>0</v>
      </c>
      <c r="J16" s="10"/>
      <c r="K16" s="9">
        <f t="shared" si="1"/>
        <v>0</v>
      </c>
    </row>
    <row r="17" spans="1:11" ht="41.4" x14ac:dyDescent="0.3">
      <c r="A17" s="2">
        <v>12</v>
      </c>
      <c r="B17" s="2" t="s">
        <v>61</v>
      </c>
      <c r="C17" s="2" t="s">
        <v>18</v>
      </c>
      <c r="D17" s="2" t="s">
        <v>73</v>
      </c>
      <c r="E17" s="2" t="s">
        <v>44</v>
      </c>
      <c r="F17" s="2" t="s">
        <v>83</v>
      </c>
      <c r="G17" s="6">
        <v>113.11</v>
      </c>
      <c r="H17" s="3">
        <v>282.77</v>
      </c>
      <c r="I17" s="9">
        <v>0</v>
      </c>
      <c r="J17" s="10"/>
      <c r="K17" s="9">
        <f t="shared" si="1"/>
        <v>0</v>
      </c>
    </row>
    <row r="18" spans="1:11" ht="27.6" x14ac:dyDescent="0.3">
      <c r="A18" s="2">
        <v>13</v>
      </c>
      <c r="B18" s="2" t="s">
        <v>68</v>
      </c>
      <c r="C18" s="2" t="s">
        <v>67</v>
      </c>
      <c r="D18" s="2" t="s">
        <v>75</v>
      </c>
      <c r="E18" s="2" t="s">
        <v>69</v>
      </c>
      <c r="F18" s="2" t="s">
        <v>84</v>
      </c>
      <c r="G18" s="6">
        <v>93.12</v>
      </c>
      <c r="H18" s="3">
        <v>322.54000000000002</v>
      </c>
      <c r="I18" s="9">
        <v>0</v>
      </c>
      <c r="J18" s="10"/>
      <c r="K18" s="9">
        <f t="shared" si="1"/>
        <v>0</v>
      </c>
    </row>
    <row r="19" spans="1:11" ht="27.6" x14ac:dyDescent="0.3">
      <c r="A19" s="2">
        <v>14</v>
      </c>
      <c r="B19" s="2" t="s">
        <v>32</v>
      </c>
      <c r="C19" s="2" t="s">
        <v>33</v>
      </c>
      <c r="D19" s="2" t="s">
        <v>34</v>
      </c>
      <c r="E19" s="2" t="s">
        <v>56</v>
      </c>
      <c r="F19" s="2" t="s">
        <v>83</v>
      </c>
      <c r="G19" s="6">
        <v>118.61</v>
      </c>
      <c r="H19" s="3">
        <v>450.3</v>
      </c>
      <c r="I19" s="9">
        <v>0</v>
      </c>
      <c r="J19" s="10"/>
      <c r="K19" s="9">
        <f t="shared" si="1"/>
        <v>0</v>
      </c>
    </row>
    <row r="20" spans="1:11" ht="41.4" x14ac:dyDescent="0.3">
      <c r="A20" s="2">
        <v>15</v>
      </c>
      <c r="B20" s="2" t="s">
        <v>61</v>
      </c>
      <c r="C20" s="2" t="s">
        <v>20</v>
      </c>
      <c r="D20" s="2" t="s">
        <v>74</v>
      </c>
      <c r="E20" s="2" t="s">
        <v>45</v>
      </c>
      <c r="F20" s="2" t="s">
        <v>83</v>
      </c>
      <c r="G20" s="6">
        <v>119.06</v>
      </c>
      <c r="H20" s="3">
        <v>309.55</v>
      </c>
      <c r="I20" s="9">
        <v>0</v>
      </c>
      <c r="J20" s="10"/>
      <c r="K20" s="9">
        <f t="shared" si="1"/>
        <v>0</v>
      </c>
    </row>
    <row r="21" spans="1:11" ht="27.6" x14ac:dyDescent="0.3">
      <c r="A21" s="2">
        <v>16</v>
      </c>
      <c r="B21" s="2" t="s">
        <v>17</v>
      </c>
      <c r="C21" s="2" t="s">
        <v>31</v>
      </c>
      <c r="D21" s="2" t="s">
        <v>52</v>
      </c>
      <c r="E21" s="2" t="s">
        <v>53</v>
      </c>
      <c r="F21" s="2" t="s">
        <v>83</v>
      </c>
      <c r="G21" s="6">
        <v>65.78</v>
      </c>
      <c r="H21" s="3">
        <v>214</v>
      </c>
      <c r="I21" s="9">
        <v>0</v>
      </c>
      <c r="J21" s="10"/>
      <c r="K21" s="9">
        <f t="shared" si="1"/>
        <v>0</v>
      </c>
    </row>
    <row r="22" spans="1:11" ht="41.4" x14ac:dyDescent="0.3">
      <c r="A22" s="2">
        <v>17</v>
      </c>
      <c r="B22" s="2" t="s">
        <v>61</v>
      </c>
      <c r="C22" s="2" t="s">
        <v>25</v>
      </c>
      <c r="D22" s="2" t="s">
        <v>76</v>
      </c>
      <c r="E22" s="2" t="s">
        <v>48</v>
      </c>
      <c r="F22" s="2" t="s">
        <v>83</v>
      </c>
      <c r="G22" s="6">
        <v>153.44999999999999</v>
      </c>
      <c r="H22" s="3">
        <v>368.6</v>
      </c>
      <c r="I22" s="9">
        <v>0</v>
      </c>
      <c r="J22" s="10"/>
      <c r="K22" s="9">
        <f t="shared" si="1"/>
        <v>0</v>
      </c>
    </row>
    <row r="23" spans="1:11" ht="27.6" x14ac:dyDescent="0.3">
      <c r="A23" s="2">
        <v>18</v>
      </c>
      <c r="B23" s="2" t="s">
        <v>81</v>
      </c>
      <c r="C23" s="2" t="s">
        <v>27</v>
      </c>
      <c r="D23" s="2" t="s">
        <v>28</v>
      </c>
      <c r="E23" s="2" t="s">
        <v>55</v>
      </c>
      <c r="F23" s="2" t="s">
        <v>83</v>
      </c>
      <c r="G23" s="6">
        <v>298.77</v>
      </c>
      <c r="H23" s="3">
        <v>693.53</v>
      </c>
      <c r="I23" s="9">
        <v>0</v>
      </c>
      <c r="J23" s="10"/>
      <c r="K23" s="9">
        <f t="shared" si="1"/>
        <v>0</v>
      </c>
    </row>
    <row r="24" spans="1:11" ht="27.6" x14ac:dyDescent="0.3">
      <c r="A24" s="2">
        <v>19</v>
      </c>
      <c r="B24" s="2" t="s">
        <v>62</v>
      </c>
      <c r="C24" s="2" t="s">
        <v>26</v>
      </c>
      <c r="D24" s="2" t="s">
        <v>77</v>
      </c>
      <c r="E24" s="2" t="s">
        <v>49</v>
      </c>
      <c r="F24" s="2" t="s">
        <v>83</v>
      </c>
      <c r="G24" s="6">
        <v>324.93</v>
      </c>
      <c r="H24" s="3">
        <v>127.27</v>
      </c>
      <c r="I24" s="9">
        <v>0</v>
      </c>
      <c r="J24" s="10"/>
      <c r="K24" s="9">
        <f t="shared" si="1"/>
        <v>0</v>
      </c>
    </row>
    <row r="25" spans="1:11" ht="33" customHeight="1" x14ac:dyDescent="0.3">
      <c r="A25" s="2">
        <v>20</v>
      </c>
      <c r="B25" s="2" t="s">
        <v>29</v>
      </c>
      <c r="C25" s="2" t="s">
        <v>35</v>
      </c>
      <c r="D25" s="2" t="s">
        <v>50</v>
      </c>
      <c r="E25" s="2" t="s">
        <v>70</v>
      </c>
      <c r="F25" s="2" t="s">
        <v>83</v>
      </c>
      <c r="G25" s="6">
        <v>62.68</v>
      </c>
      <c r="H25" s="3">
        <v>156.69999999999999</v>
      </c>
      <c r="I25" s="9">
        <v>0</v>
      </c>
      <c r="J25" s="10"/>
      <c r="K25" s="9">
        <f t="shared" si="1"/>
        <v>0</v>
      </c>
    </row>
    <row r="26" spans="1:11" ht="33" customHeight="1" x14ac:dyDescent="0.3">
      <c r="H26" s="11" t="s">
        <v>60</v>
      </c>
      <c r="I26" s="12">
        <f>SUM(I5:I25)</f>
        <v>0</v>
      </c>
      <c r="J26" s="12">
        <f>I26*23%</f>
        <v>0</v>
      </c>
      <c r="K26" s="12">
        <f>SUM(K5:K25)</f>
        <v>0</v>
      </c>
    </row>
  </sheetData>
  <mergeCells count="3">
    <mergeCell ref="A1:H1"/>
    <mergeCell ref="A4:K4"/>
    <mergeCell ref="A11:K11"/>
  </mergeCells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2026-04-21T10:53:22Z</dcterms:modified>
</cp:coreProperties>
</file>